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5" activeTab="6"/>
  </bookViews>
  <sheets>
    <sheet name="实训4-1成本模式表" sheetId="1" r:id="rId1"/>
    <sheet name="实训4-2存货模式表" sheetId="2" r:id="rId2"/>
    <sheet name="实训4-3随机模式表" sheetId="3" r:id="rId3"/>
    <sheet name="实训4-4 信用决策分析" sheetId="15" r:id="rId4"/>
    <sheet name="实训4-5经济订货批量基本模型" sheetId="5" r:id="rId5"/>
    <sheet name="实训4-6经济订货批量扩展模型" sheetId="14" r:id="rId6"/>
    <sheet name="实训4-7 ABC分类管理法制作库存数据表" sheetId="1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  <connection id="2" name="查询 - 表3" description="与工作簿中“表3”查询的连接。" type="5" background="1" refreshedVersion="2" saveData="1">
    <dbPr connection="Provider=Microsoft.Mashup.OleDb.1;Data Source=$Workbook$;Location=表3;Extended Properties=&quot;&quot;" command="SELECT * FROM [表3]" commandType="2"/>
  </connection>
  <connection id="3" name="查询 - 表6" description="与工作簿中“表6”查询的连接。" type="5" background="1" refreshedVersion="2" saveData="1">
    <dbPr connection="Provider=Microsoft.Mashup.OleDb.1;Data Source=$Workbook$;Location=表6;Extended Properties=&quot;&quot;" command="SELECT * FROM [表6]" commandType="2"/>
  </connection>
</connections>
</file>

<file path=xl/sharedStrings.xml><?xml version="1.0" encoding="utf-8"?>
<sst xmlns="http://schemas.openxmlformats.org/spreadsheetml/2006/main" count="135" uniqueCount="108">
  <si>
    <r>
      <rPr>
        <sz val="12"/>
        <color theme="1"/>
        <rFont val="微软雅黑"/>
        <charset val="134"/>
      </rPr>
      <t xml:space="preserve">  </t>
    </r>
    <r>
      <rPr>
        <b/>
        <sz val="12"/>
        <color theme="1"/>
        <rFont val="微软雅黑"/>
        <charset val="134"/>
      </rPr>
      <t xml:space="preserve"> 实训4-1：</t>
    </r>
    <r>
      <rPr>
        <sz val="12"/>
        <color theme="1"/>
        <rFont val="微软雅黑"/>
        <charset val="134"/>
      </rPr>
      <t>某企业有四种货币资金持有方案，它们各自的平均持有量、管理成本、短缺成本如下表所示。假设货币资金的机会成本率为12%。要求确定货币资金最佳持有量。</t>
    </r>
  </si>
  <si>
    <t>成本模式</t>
  </si>
  <si>
    <t>项目</t>
  </si>
  <si>
    <t xml:space="preserve">   方案1</t>
  </si>
  <si>
    <t xml:space="preserve">    方案2</t>
  </si>
  <si>
    <t xml:space="preserve">   方案3</t>
  </si>
  <si>
    <t xml:space="preserve">   方案4</t>
  </si>
  <si>
    <t>资本成本</t>
  </si>
  <si>
    <t>现金持有量</t>
  </si>
  <si>
    <t>机会成本</t>
  </si>
  <si>
    <t>管理成本</t>
  </si>
  <si>
    <t>短缺成本</t>
  </si>
  <si>
    <t>总成本</t>
  </si>
  <si>
    <t>最优方案</t>
  </si>
  <si>
    <t>最佳现金持有量</t>
  </si>
  <si>
    <r>
      <rPr>
        <b/>
        <sz val="10.5"/>
        <color theme="1"/>
        <rFont val="微软雅黑"/>
        <charset val="134"/>
      </rPr>
      <t>实训4-2：</t>
    </r>
    <r>
      <rPr>
        <sz val="10.5"/>
        <color theme="1"/>
        <rFont val="微软雅黑"/>
        <charset val="134"/>
      </rPr>
      <t>大华公司使用存货模式确定最佳现金持有量。根据有关资料分析，2023年该公司全年现金总需求量为7000000.00元，有价证券率为10%,每次交易成本为200元，请利用excel表格制作如下图所示的存货模式表，并运用POWER函数求出最佳现金持有量。</t>
    </r>
  </si>
  <si>
    <t>存货模式</t>
  </si>
  <si>
    <t>内容</t>
  </si>
  <si>
    <t>现金总需求</t>
  </si>
  <si>
    <t>有价证券利率</t>
  </si>
  <si>
    <t>每次交易成本</t>
  </si>
  <si>
    <t>转换次数</t>
  </si>
  <si>
    <r>
      <rPr>
        <b/>
        <sz val="11"/>
        <color theme="1"/>
        <rFont val="微软雅黑"/>
        <charset val="134"/>
      </rPr>
      <t>实训4-3：</t>
    </r>
    <r>
      <rPr>
        <sz val="11"/>
        <color theme="1"/>
        <rFont val="微软雅黑"/>
        <charset val="134"/>
      </rPr>
      <t>大华公司使用随机模式确定最佳现金持有量，根据有关材料分析，2023年该公司的有价证券率为6%，有价证券的固定资产转化成本为500元，现金存量的下限为10000元，现金余额波动的标准差为2000元。请根据已知数据，运用POWER函数计算出现金返回线（R）的值以及现金存量的上限(H)。</t>
    </r>
  </si>
  <si>
    <t>随机模式</t>
  </si>
  <si>
    <t>有价证券利率（i）</t>
  </si>
  <si>
    <t>有价证券的固定资产转换成本（b）</t>
  </si>
  <si>
    <t>现金存量的下限（L）</t>
  </si>
  <si>
    <t>现金余额波动的标准差（δ）</t>
  </si>
  <si>
    <t>现金返回线（R）</t>
  </si>
  <si>
    <t>现金存量的上限（H）</t>
  </si>
  <si>
    <r>
      <rPr>
        <b/>
        <sz val="11"/>
        <color theme="1"/>
        <rFont val="微软雅黑"/>
        <charset val="134"/>
      </rPr>
      <t>实训4-4：</t>
    </r>
    <r>
      <rPr>
        <sz val="11"/>
        <color theme="1"/>
        <rFont val="微软雅黑"/>
        <charset val="134"/>
      </rPr>
      <t>大华公司为了增强竞争力，稳定销售渠道，扩大商品销路，降低商品的管理费用，需要实行信用政策，如果采用赊销政策，会给企业带来各种风险，大华公司目前有两种赊销方案（具体资料见如下信用决策表）,大华公司使用信用决策模型确定最终的决策结果，根据相关资料，利用excel表格制作信用期决策计算表，完成坏账损失、信用条件后的贡献毛益的计算，并利用IF函数作出决策结果。</t>
    </r>
  </si>
  <si>
    <t>信用决策计算表</t>
  </si>
  <si>
    <t>一、基础数据：</t>
  </si>
  <si>
    <t>方案</t>
  </si>
  <si>
    <t>A方案</t>
  </si>
  <si>
    <t>B方案</t>
  </si>
  <si>
    <t>C方案</t>
  </si>
  <si>
    <t>信用期（天）</t>
  </si>
  <si>
    <t>年赊销收入</t>
  </si>
  <si>
    <t>坏帐损失率</t>
  </si>
  <si>
    <t>收账费用</t>
  </si>
  <si>
    <t>变动成本率</t>
  </si>
  <si>
    <t>资金成本率</t>
  </si>
  <si>
    <t>二、信用决策：</t>
  </si>
  <si>
    <t>年销售收入</t>
  </si>
  <si>
    <t>变动成本总额</t>
  </si>
  <si>
    <t>贡献边际</t>
  </si>
  <si>
    <t>坏账损失</t>
  </si>
  <si>
    <t>信用条件后的贡献毛益</t>
  </si>
  <si>
    <t>决策结果</t>
  </si>
  <si>
    <r>
      <rPr>
        <b/>
        <sz val="11"/>
        <color theme="1"/>
        <rFont val="微软雅黑"/>
        <charset val="134"/>
      </rPr>
      <t>实训4-5：</t>
    </r>
    <r>
      <rPr>
        <sz val="11"/>
        <color theme="1"/>
        <rFont val="微软雅黑"/>
        <charset val="134"/>
      </rPr>
      <t>已知大华公司每年需要购买丁材料7000公斤，一次性入库，该材料每次订货成本为300元，单位存货年储存成本为15元，假设不存在缺货成本。请利用Excel建立经济订货基本模型，并计算：
（1）经济订货批量；
（2）相关存货总成本；
（3）订货次数。</t>
    </r>
  </si>
  <si>
    <t>经济订货批量表</t>
  </si>
  <si>
    <t>一、基础资料：</t>
  </si>
  <si>
    <t>年需要量（D）</t>
  </si>
  <si>
    <t>每次订货成本（K）</t>
  </si>
  <si>
    <t>单位年储存费用（Kc）</t>
  </si>
  <si>
    <t>二、计算结果：</t>
  </si>
  <si>
    <t>基本模型</t>
  </si>
  <si>
    <t>最佳进货批量</t>
  </si>
  <si>
    <t>最佳进货批次</t>
  </si>
  <si>
    <t>全年相关存货总成本</t>
  </si>
  <si>
    <r>
      <rPr>
        <b/>
        <sz val="11"/>
        <color theme="1"/>
        <rFont val="微软雅黑"/>
        <charset val="134"/>
      </rPr>
      <t>实训4-6：</t>
    </r>
    <r>
      <rPr>
        <sz val="11"/>
        <color theme="1"/>
        <rFont val="微软雅黑"/>
        <charset val="134"/>
      </rPr>
      <t>已知大华公司每年需要耗用丁材料7000公斤，该材料每次订货成本为300元，单位存货年储存成本为15元。材料陆续到货并使用，每日送货量为30公斤，每日耗用量为18公斤。根据excel表格编制如下经济订货批量表，并计算：
（1）经济订货批量；
（2）相关存货总成本。</t>
    </r>
  </si>
  <si>
    <t>每日送货量（p）</t>
  </si>
  <si>
    <t>每日耗用量（d）</t>
  </si>
  <si>
    <t>扩展模型</t>
  </si>
  <si>
    <r>
      <rPr>
        <b/>
        <sz val="11"/>
        <color theme="1"/>
        <rFont val="微软雅黑"/>
        <charset val="134"/>
      </rPr>
      <t>实训4-7：</t>
    </r>
    <r>
      <rPr>
        <sz val="11"/>
        <color theme="1"/>
        <rFont val="微软雅黑"/>
        <charset val="134"/>
      </rPr>
      <t>请将下列商品利用ABC分类管理法制作库存数据表。</t>
    </r>
  </si>
  <si>
    <t>编号</t>
  </si>
  <si>
    <t>商品名称</t>
  </si>
  <si>
    <t>单价</t>
  </si>
  <si>
    <t>数量</t>
  </si>
  <si>
    <t>金额</t>
  </si>
  <si>
    <t>金额占比</t>
  </si>
  <si>
    <t>累计占比</t>
  </si>
  <si>
    <t>ABC分类</t>
  </si>
  <si>
    <t>商品#1</t>
  </si>
  <si>
    <t>商品#2</t>
  </si>
  <si>
    <t>商品#3</t>
  </si>
  <si>
    <t>类别</t>
  </si>
  <si>
    <t>商品#4</t>
  </si>
  <si>
    <t>A</t>
  </si>
  <si>
    <t>商品#5</t>
  </si>
  <si>
    <t>B</t>
  </si>
  <si>
    <t>商品#6</t>
  </si>
  <si>
    <t>C</t>
  </si>
  <si>
    <t>商品#7</t>
  </si>
  <si>
    <t>商品#8</t>
  </si>
  <si>
    <t>商品#9</t>
  </si>
  <si>
    <t>商品#10</t>
  </si>
  <si>
    <t>商品#11</t>
  </si>
  <si>
    <t>商品#12</t>
  </si>
  <si>
    <t>商品#13</t>
  </si>
  <si>
    <t>商品#14</t>
  </si>
  <si>
    <t>商品#15</t>
  </si>
  <si>
    <t>商品#16</t>
  </si>
  <si>
    <t>商品#17</t>
  </si>
  <si>
    <t>商品#18</t>
  </si>
  <si>
    <t>商品#19</t>
  </si>
  <si>
    <t>商品#20</t>
  </si>
  <si>
    <t>商品#21</t>
  </si>
  <si>
    <t>商品#22</t>
  </si>
  <si>
    <t>商品#23</t>
  </si>
  <si>
    <t>商品#24</t>
  </si>
  <si>
    <t>商品#25</t>
  </si>
  <si>
    <t>商品#26</t>
  </si>
  <si>
    <t>商品#27</t>
  </si>
  <si>
    <t>商品#28</t>
  </si>
  <si>
    <t>商品#29</t>
  </si>
  <si>
    <t>商品#30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</si>
</sst>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  <numFmt numFmtId="179" formatCode="0_ "/>
  </numFmts>
  <fonts count="29">
    <font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1"/>
      <color rgb="FF000000"/>
      <name val="宋体"/>
      <charset val="134"/>
    </font>
    <font>
      <b/>
      <sz val="11"/>
      <color theme="1"/>
      <name val="等线"/>
      <charset val="134"/>
      <scheme val="minor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4"/>
      <color rgb="FF000000"/>
      <name val="宋体"/>
      <charset val="134"/>
    </font>
    <font>
      <b/>
      <sz val="10.5"/>
      <color theme="1"/>
      <name val="微软雅黑"/>
      <charset val="134"/>
    </font>
    <font>
      <sz val="10.5"/>
      <color theme="1"/>
      <name val="微软雅黑"/>
      <charset val="134"/>
    </font>
    <font>
      <b/>
      <sz val="12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6DC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999999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999999"/>
      </right>
      <top/>
      <bottom style="medium">
        <color rgb="FF999999"/>
      </bottom>
      <diagonal/>
    </border>
    <border>
      <left/>
      <right/>
      <top/>
      <bottom style="medium">
        <color rgb="FF999999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999999"/>
      </right>
      <top/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9" borderId="20" applyNumberFormat="0" applyAlignment="0" applyProtection="0">
      <alignment vertical="center"/>
    </xf>
    <xf numFmtId="0" fontId="20" fillId="9" borderId="19" applyNumberFormat="0" applyAlignment="0" applyProtection="0">
      <alignment vertical="center"/>
    </xf>
    <xf numFmtId="0" fontId="21" fillId="10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76" fontId="2" fillId="3" borderId="8" xfId="0" applyNumberFormat="1" applyFont="1" applyFill="1" applyBorder="1" applyAlignment="1">
      <alignment horizontal="center" vertical="center"/>
    </xf>
    <xf numFmtId="176" fontId="2" fillId="3" borderId="9" xfId="0" applyNumberFormat="1" applyFont="1" applyFill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 vertical="center"/>
    </xf>
    <xf numFmtId="0" fontId="0" fillId="0" borderId="5" xfId="0" applyNumberFormat="1" applyBorder="1">
      <alignment vertical="center"/>
    </xf>
    <xf numFmtId="0" fontId="0" fillId="0" borderId="5" xfId="0" applyNumberForma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5" borderId="5" xfId="0" applyFont="1" applyFill="1" applyBorder="1">
      <alignment vertical="center"/>
    </xf>
    <xf numFmtId="177" fontId="5" fillId="0" borderId="5" xfId="0" applyNumberFormat="1" applyFont="1" applyBorder="1" applyAlignment="1">
      <alignment horizontal="center" vertical="center"/>
    </xf>
    <xf numFmtId="178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5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6" fillId="0" borderId="14" xfId="0" applyNumberFormat="1" applyFont="1" applyBorder="1" applyAlignment="1">
      <alignment horizontal="center" vertical="top" wrapText="1"/>
    </xf>
    <xf numFmtId="176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6" borderId="5" xfId="0" applyFont="1" applyFill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9" fontId="0" fillId="0" borderId="0" xfId="0" applyNumberFormat="1">
      <alignment vertical="center"/>
    </xf>
    <xf numFmtId="176" fontId="5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0" fillId="0" borderId="0" xfId="0" applyFont="1">
      <alignment vertical="center"/>
    </xf>
    <xf numFmtId="0" fontId="9" fillId="6" borderId="5" xfId="0" applyFont="1" applyFill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179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>
      <alignment vertical="center"/>
    </xf>
    <xf numFmtId="9" fontId="5" fillId="0" borderId="5" xfId="0" applyNumberFormat="1" applyFont="1" applyBorder="1" applyAlignment="1">
      <alignment horizontal="center" vertical="center"/>
    </xf>
    <xf numFmtId="0" fontId="0" fillId="0" borderId="1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5">
    <dxf>
      <font>
        <name val="宋体"/>
        <scheme val="none"/>
        <charset val="134"/>
        <family val="0"/>
        <b val="0"/>
        <i val="0"/>
        <strike val="0"/>
        <u val="none"/>
        <sz val="11"/>
        <color rgb="FF000000"/>
      </font>
      <numFmt numFmtId="176" formatCode="0.00_ "/>
      <fill>
        <patternFill patternType="solid">
          <bgColor rgb="FFFFFFFF"/>
        </patternFill>
      </fill>
      <alignment horizontal="center" vertical="center"/>
      <border>
        <left style="medium">
          <color rgb="FF000000"/>
        </left>
        <right style="medium">
          <color rgb="FF000000"/>
        </right>
        <top/>
        <bottom style="medium">
          <color rgb="FF000000"/>
        </bottom>
        <diagonal/>
      </border>
    </dxf>
    <dxf>
      <font>
        <name val="宋体"/>
        <scheme val="none"/>
        <charset val="134"/>
        <family val="0"/>
        <b val="0"/>
        <i val="0"/>
        <strike val="0"/>
        <u val="none"/>
        <sz val="11"/>
        <color rgb="FF000000"/>
      </font>
      <numFmt numFmtId="176" formatCode="0.00_ "/>
      <fill>
        <patternFill patternType="solid">
          <bgColor rgb="FFFFFFFF"/>
        </patternFill>
      </fill>
      <alignment horizontal="center" vertical="center"/>
      <border>
        <left/>
        <right style="medium">
          <color rgb="FF000000"/>
        </right>
        <top/>
        <bottom style="medium">
          <color rgb="FF000000"/>
        </bottom>
        <diagonal/>
      </border>
    </dxf>
    <dxf>
      <font>
        <name val="宋体"/>
        <scheme val="none"/>
        <charset val="134"/>
        <family val="0"/>
        <b val="0"/>
        <i val="0"/>
        <strike val="0"/>
        <u val="none"/>
        <sz val="11"/>
        <color rgb="FF000000"/>
      </font>
      <numFmt numFmtId="176" formatCode="0.00_ "/>
      <alignment horizontal="center" vertical="center"/>
      <border>
        <left/>
        <right style="medium">
          <color rgb="FF000000"/>
        </right>
        <top/>
        <bottom style="medium">
          <color rgb="FF000000"/>
        </bottom>
        <diagonal/>
      </border>
    </dxf>
    <dxf>
      <numFmt numFmtId="0" formatCode="General"/>
    </dxf>
    <dxf>
      <numFmt numFmtId="0" formatCode="General"/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connections" Target="connections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H32" totalsRowShown="0">
  <autoFilter xmlns:etc="http://www.wps.cn/officeDocument/2017/etCustomData" ref="A2:H32" etc:filterBottomFollowUsedRange="0"/>
  <tableColumns count="8">
    <tableColumn id="1" name="编号"/>
    <tableColumn id="2" name="商品名称"/>
    <tableColumn id="3" name="单价" dataDxfId="0"/>
    <tableColumn id="4" name="数量" dataDxfId="1"/>
    <tableColumn id="5" name="金额" dataDxfId="2"/>
    <tableColumn id="6" name="金额占比" dataDxfId="3">
      <calculatedColumnFormula>表1[[#This Row],[金额]]/SUM(E:E)*100</calculatedColumnFormula>
    </tableColumn>
    <tableColumn id="7" name="累计占比"/>
    <tableColumn id="8" name="ABC分类" dataDxfId="4">
      <calculatedColumnFormula>IF(G3&lt;$L$6,"A",IF(G3&lt;$L$7,"B","C"))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E10" sqref="E10"/>
    </sheetView>
  </sheetViews>
  <sheetFormatPr defaultColWidth="9" defaultRowHeight="13.85" outlineLevelCol="6"/>
  <cols>
    <col min="1" max="1" width="23.1327433628319" customWidth="1"/>
    <col min="2" max="2" width="16.8672566371681" customWidth="1"/>
    <col min="3" max="3" width="20.7964601769912" customWidth="1"/>
    <col min="4" max="4" width="20.7345132743363" customWidth="1"/>
    <col min="5" max="5" width="13.5486725663717" customWidth="1"/>
  </cols>
  <sheetData>
    <row r="1" ht="64.15" customHeight="1" spans="1:7">
      <c r="A1" s="49" t="s">
        <v>0</v>
      </c>
      <c r="B1" s="49"/>
      <c r="C1" s="49"/>
      <c r="D1" s="49"/>
      <c r="E1" s="49"/>
      <c r="F1" s="50"/>
      <c r="G1" s="50"/>
    </row>
    <row r="2" ht="16.1" spans="1:5">
      <c r="A2" s="39" t="s">
        <v>1</v>
      </c>
      <c r="B2" s="39"/>
      <c r="C2" s="39"/>
      <c r="D2" s="39"/>
      <c r="E2" s="39"/>
    </row>
    <row r="3" ht="15" spans="1:5">
      <c r="A3" s="34" t="s">
        <v>2</v>
      </c>
      <c r="B3" s="34" t="s">
        <v>3</v>
      </c>
      <c r="C3" s="34" t="s">
        <v>4</v>
      </c>
      <c r="D3" s="34" t="s">
        <v>5</v>
      </c>
      <c r="E3" s="34" t="s">
        <v>6</v>
      </c>
    </row>
    <row r="4" ht="15" spans="1:5">
      <c r="A4" s="26" t="s">
        <v>7</v>
      </c>
      <c r="B4" s="51">
        <v>0.12</v>
      </c>
      <c r="C4" s="51">
        <v>0.12</v>
      </c>
      <c r="D4" s="51">
        <v>0.12</v>
      </c>
      <c r="E4" s="51">
        <v>0.12</v>
      </c>
    </row>
    <row r="5" ht="15" spans="1:5">
      <c r="A5" s="26" t="s">
        <v>8</v>
      </c>
      <c r="B5" s="25">
        <v>25000</v>
      </c>
      <c r="C5" s="25">
        <v>50000</v>
      </c>
      <c r="D5" s="25">
        <v>75000</v>
      </c>
      <c r="E5" s="25">
        <v>100000</v>
      </c>
    </row>
    <row r="6" ht="15" spans="1:5">
      <c r="A6" s="26" t="s">
        <v>9</v>
      </c>
      <c r="B6" s="25">
        <f>B4*B5</f>
        <v>3000</v>
      </c>
      <c r="C6" s="25">
        <f>C4*C5</f>
        <v>6000</v>
      </c>
      <c r="D6" s="25">
        <f>D4*D5</f>
        <v>9000</v>
      </c>
      <c r="E6" s="25">
        <f>E4*E5</f>
        <v>12000</v>
      </c>
    </row>
    <row r="7" ht="15" spans="1:5">
      <c r="A7" s="26" t="s">
        <v>10</v>
      </c>
      <c r="B7" s="25">
        <v>20000</v>
      </c>
      <c r="C7" s="25">
        <v>20000</v>
      </c>
      <c r="D7" s="25">
        <v>20000</v>
      </c>
      <c r="E7" s="25">
        <v>20000</v>
      </c>
    </row>
    <row r="8" ht="15" spans="1:5">
      <c r="A8" s="26" t="s">
        <v>11</v>
      </c>
      <c r="B8" s="25">
        <v>12000</v>
      </c>
      <c r="C8" s="25">
        <v>6750</v>
      </c>
      <c r="D8" s="25">
        <v>2500</v>
      </c>
      <c r="E8" s="25">
        <v>0</v>
      </c>
    </row>
    <row r="9" ht="15.75" spans="1:5">
      <c r="A9" s="35" t="s">
        <v>12</v>
      </c>
      <c r="B9" s="47">
        <f>SUM(B6:B8)</f>
        <v>35000</v>
      </c>
      <c r="C9" s="47">
        <f>SUM(C6:C8)</f>
        <v>32750</v>
      </c>
      <c r="D9" s="47">
        <f>SUM(D6:D8)</f>
        <v>31500</v>
      </c>
      <c r="E9" s="47">
        <f>SUM(E6:E8)</f>
        <v>32000</v>
      </c>
    </row>
    <row r="10" ht="15.75" spans="1:5">
      <c r="A10" s="35" t="s">
        <v>13</v>
      </c>
      <c r="B10" s="35" t="str">
        <f>IF(B9&lt;=MIN($B$9:$E$9),"最优","N")</f>
        <v>N</v>
      </c>
      <c r="C10" s="35" t="str">
        <f>IF(C9&lt;=MIN($B$9:$E$9),"最优","N")</f>
        <v>N</v>
      </c>
      <c r="D10" s="35" t="str">
        <f>IF(D9&lt;=MIN($B$9:$E$9),"最优","N")</f>
        <v>最优</v>
      </c>
      <c r="E10" s="35" t="str">
        <f>IF(E9&lt;=MIN($B$9:$E$9),"最优","N")</f>
        <v>N</v>
      </c>
    </row>
    <row r="11" ht="15.75" spans="1:5">
      <c r="A11" s="35" t="s">
        <v>14</v>
      </c>
      <c r="B11" s="47">
        <f>MIN(B9:E9)</f>
        <v>31500</v>
      </c>
      <c r="C11" s="35"/>
      <c r="D11" s="35"/>
      <c r="E11" s="52"/>
    </row>
  </sheetData>
  <mergeCells count="2">
    <mergeCell ref="A1:E1"/>
    <mergeCell ref="A2:D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3" sqref="B13"/>
    </sheetView>
  </sheetViews>
  <sheetFormatPr defaultColWidth="9" defaultRowHeight="13.85" outlineLevelCol="4"/>
  <cols>
    <col min="1" max="1" width="19.7964601769912" customWidth="1"/>
    <col min="2" max="2" width="35.6548672566372" customWidth="1"/>
  </cols>
  <sheetData>
    <row r="1" ht="79" customHeight="1" spans="1:5">
      <c r="A1" s="43" t="s">
        <v>15</v>
      </c>
      <c r="B1" s="44"/>
      <c r="C1" s="45"/>
      <c r="D1" s="45"/>
      <c r="E1" s="45"/>
    </row>
    <row r="2" ht="16.85" spans="1:2">
      <c r="A2" s="46" t="s">
        <v>16</v>
      </c>
      <c r="B2" s="46"/>
    </row>
    <row r="3" ht="15" spans="1:2">
      <c r="A3" s="34" t="s">
        <v>2</v>
      </c>
      <c r="B3" s="34" t="s">
        <v>17</v>
      </c>
    </row>
    <row r="4" ht="15" spans="1:2">
      <c r="A4" s="26" t="s">
        <v>18</v>
      </c>
      <c r="B4" s="25">
        <v>7000000</v>
      </c>
    </row>
    <row r="5" ht="15" spans="1:2">
      <c r="A5" s="26" t="s">
        <v>19</v>
      </c>
      <c r="B5" s="40">
        <v>0.1</v>
      </c>
    </row>
    <row r="6" ht="15" spans="1:2">
      <c r="A6" s="26" t="s">
        <v>20</v>
      </c>
      <c r="B6" s="25">
        <v>200</v>
      </c>
    </row>
    <row r="7" ht="15.75" spans="1:2">
      <c r="A7" s="35" t="s">
        <v>14</v>
      </c>
      <c r="B7" s="47">
        <f>POWER((2*B4*B6)/B5,1/2)</f>
        <v>167332.005306815</v>
      </c>
    </row>
    <row r="8" ht="15.75" spans="1:2">
      <c r="A8" s="35" t="s">
        <v>12</v>
      </c>
      <c r="B8" s="37">
        <f>B7*B5/2+B4/B7*B6</f>
        <v>16733.2005306815</v>
      </c>
    </row>
    <row r="9" ht="15.75" spans="1:2">
      <c r="A9" s="35" t="s">
        <v>21</v>
      </c>
      <c r="B9" s="48">
        <f>B4/B7</f>
        <v>41.8330013267038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B14" sqref="B14"/>
    </sheetView>
  </sheetViews>
  <sheetFormatPr defaultColWidth="9" defaultRowHeight="13.85" outlineLevelCol="3"/>
  <cols>
    <col min="1" max="1" width="32.5309734513274" customWidth="1"/>
    <col min="2" max="2" width="25.7522123893805" customWidth="1"/>
  </cols>
  <sheetData>
    <row r="1" ht="91" customHeight="1" spans="1:1">
      <c r="A1" s="38" t="s">
        <v>22</v>
      </c>
    </row>
    <row r="2" ht="16.1" spans="1:2">
      <c r="A2" s="39" t="s">
        <v>23</v>
      </c>
      <c r="B2" s="39"/>
    </row>
    <row r="3" ht="15" spans="1:2">
      <c r="A3" s="34" t="s">
        <v>2</v>
      </c>
      <c r="B3" s="34" t="s">
        <v>17</v>
      </c>
    </row>
    <row r="4" ht="15" spans="1:4">
      <c r="A4" s="26" t="s">
        <v>24</v>
      </c>
      <c r="B4" s="40">
        <v>0.06</v>
      </c>
      <c r="D4" s="41"/>
    </row>
    <row r="5" ht="15" spans="1:2">
      <c r="A5" s="26" t="s">
        <v>25</v>
      </c>
      <c r="B5" s="42">
        <v>500</v>
      </c>
    </row>
    <row r="6" ht="15" spans="1:2">
      <c r="A6" s="26" t="s">
        <v>26</v>
      </c>
      <c r="B6" s="42">
        <v>10000</v>
      </c>
    </row>
    <row r="7" ht="15" spans="1:2">
      <c r="A7" s="26" t="s">
        <v>27</v>
      </c>
      <c r="B7" s="42">
        <v>2000</v>
      </c>
    </row>
    <row r="8" ht="15.75" spans="1:2">
      <c r="A8" s="35" t="s">
        <v>28</v>
      </c>
      <c r="B8" s="35">
        <f>POWER(3*B5*POWER(B7,2)/(4*(B4/360)),1/3)+B6</f>
        <v>30800.838230519</v>
      </c>
    </row>
    <row r="9" ht="15.75" spans="1:2">
      <c r="A9" s="35" t="s">
        <v>29</v>
      </c>
      <c r="B9" s="35">
        <f>3*B8-2*B6</f>
        <v>72402.5146915571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E23" sqref="E23"/>
    </sheetView>
  </sheetViews>
  <sheetFormatPr defaultColWidth="8.66371681415929" defaultRowHeight="13.85" outlineLevelCol="3"/>
  <cols>
    <col min="1" max="1" width="24" customWidth="1"/>
    <col min="2" max="2" width="12.9203539823009" customWidth="1"/>
    <col min="3" max="3" width="11.8849557522124" customWidth="1"/>
    <col min="4" max="4" width="14.6637168141593" customWidth="1"/>
  </cols>
  <sheetData>
    <row r="1" customFormat="1" ht="99" customHeight="1" spans="1:4">
      <c r="A1" s="32" t="s">
        <v>30</v>
      </c>
      <c r="B1" s="32"/>
      <c r="C1" s="32"/>
      <c r="D1" s="32"/>
    </row>
    <row r="2" customFormat="1" ht="20" customHeight="1" spans="1:4">
      <c r="A2" s="21" t="s">
        <v>31</v>
      </c>
      <c r="B2" s="21"/>
      <c r="C2" s="21"/>
      <c r="D2" s="21"/>
    </row>
    <row r="3" customFormat="1" ht="14" customHeight="1" spans="1:4">
      <c r="A3" s="33" t="s">
        <v>32</v>
      </c>
      <c r="B3" s="33"/>
      <c r="C3" s="33"/>
      <c r="D3" s="33"/>
    </row>
    <row r="4" ht="15" customHeight="1" spans="1:4">
      <c r="A4" s="34" t="s">
        <v>33</v>
      </c>
      <c r="B4" s="34" t="s">
        <v>34</v>
      </c>
      <c r="C4" s="34" t="s">
        <v>35</v>
      </c>
      <c r="D4" s="34" t="s">
        <v>36</v>
      </c>
    </row>
    <row r="5" ht="15" customHeight="1" spans="1:4">
      <c r="A5" s="26" t="s">
        <v>37</v>
      </c>
      <c r="B5" s="26">
        <v>30</v>
      </c>
      <c r="C5" s="26">
        <v>60</v>
      </c>
      <c r="D5" s="26">
        <v>90</v>
      </c>
    </row>
    <row r="6" ht="15" customHeight="1" spans="1:4">
      <c r="A6" s="26" t="s">
        <v>38</v>
      </c>
      <c r="B6" s="26">
        <v>3600</v>
      </c>
      <c r="C6" s="26">
        <v>3960</v>
      </c>
      <c r="D6" s="26">
        <v>4200</v>
      </c>
    </row>
    <row r="7" ht="15" spans="1:4">
      <c r="A7" s="26" t="s">
        <v>39</v>
      </c>
      <c r="B7" s="26">
        <v>0.02</v>
      </c>
      <c r="C7" s="26">
        <v>0.03</v>
      </c>
      <c r="D7" s="26">
        <v>0.06</v>
      </c>
    </row>
    <row r="8" ht="15" spans="1:4">
      <c r="A8" s="26" t="s">
        <v>40</v>
      </c>
      <c r="B8" s="26">
        <v>36</v>
      </c>
      <c r="C8" s="26">
        <v>60</v>
      </c>
      <c r="D8" s="26">
        <v>144</v>
      </c>
    </row>
    <row r="9" ht="15" spans="1:4">
      <c r="A9" s="26" t="s">
        <v>41</v>
      </c>
      <c r="B9" s="26">
        <v>0.6</v>
      </c>
      <c r="C9" s="26">
        <v>0.6</v>
      </c>
      <c r="D9" s="26">
        <v>0.6</v>
      </c>
    </row>
    <row r="10" ht="15" spans="1:4">
      <c r="A10" s="26" t="s">
        <v>42</v>
      </c>
      <c r="B10" s="26">
        <v>0.1</v>
      </c>
      <c r="C10" s="26">
        <v>0.1</v>
      </c>
      <c r="D10" s="26">
        <v>0.1</v>
      </c>
    </row>
    <row r="11" customFormat="1" ht="15" spans="1:3">
      <c r="A11" s="22" t="s">
        <v>43</v>
      </c>
      <c r="B11" s="22"/>
      <c r="C11" s="22"/>
    </row>
    <row r="12" customFormat="1" ht="15" spans="1:4">
      <c r="A12" s="34" t="s">
        <v>2</v>
      </c>
      <c r="B12" s="34" t="s">
        <v>34</v>
      </c>
      <c r="C12" s="34" t="s">
        <v>35</v>
      </c>
      <c r="D12" s="34" t="s">
        <v>36</v>
      </c>
    </row>
    <row r="13" customFormat="1" ht="17.6" spans="1:4">
      <c r="A13" s="35" t="s">
        <v>44</v>
      </c>
      <c r="B13" s="36">
        <f>B6</f>
        <v>3600</v>
      </c>
      <c r="C13" s="36">
        <f>C6</f>
        <v>3960</v>
      </c>
      <c r="D13" s="36">
        <f>D6</f>
        <v>4200</v>
      </c>
    </row>
    <row r="14" customFormat="1" ht="15.75" spans="1:4">
      <c r="A14" s="35" t="s">
        <v>45</v>
      </c>
      <c r="B14" s="37">
        <f>B13*B9</f>
        <v>2160</v>
      </c>
      <c r="C14" s="37">
        <f>C13*C9</f>
        <v>2376</v>
      </c>
      <c r="D14" s="37">
        <f>D13*D9</f>
        <v>2520</v>
      </c>
    </row>
    <row r="15" customFormat="1" ht="15.75" spans="1:4">
      <c r="A15" s="35" t="s">
        <v>46</v>
      </c>
      <c r="B15" s="37">
        <f>B13-B14</f>
        <v>1440</v>
      </c>
      <c r="C15" s="37">
        <f>C13-C14</f>
        <v>1584</v>
      </c>
      <c r="D15" s="37">
        <f>D13-D14</f>
        <v>1680</v>
      </c>
    </row>
    <row r="16" customFormat="1" ht="15.75" spans="1:4">
      <c r="A16" s="35" t="s">
        <v>9</v>
      </c>
      <c r="B16" s="37">
        <f>B13/360*B5*B9*B10</f>
        <v>18</v>
      </c>
      <c r="C16" s="37">
        <f>C13/360*C5*C9*C10</f>
        <v>39.6</v>
      </c>
      <c r="D16" s="37">
        <f>D13/360*D5*D9*D10</f>
        <v>63</v>
      </c>
    </row>
    <row r="17" customFormat="1" ht="15.75" spans="1:4">
      <c r="A17" s="35" t="s">
        <v>40</v>
      </c>
      <c r="B17" s="37">
        <f>B8</f>
        <v>36</v>
      </c>
      <c r="C17" s="37">
        <f>C8</f>
        <v>60</v>
      </c>
      <c r="D17" s="37">
        <f>D8</f>
        <v>144</v>
      </c>
    </row>
    <row r="18" s="18" customFormat="1" ht="15.75" spans="1:4">
      <c r="A18" s="35" t="s">
        <v>47</v>
      </c>
      <c r="B18" s="37">
        <f>B13*B7</f>
        <v>72</v>
      </c>
      <c r="C18" s="37">
        <f>C13*C7</f>
        <v>118.8</v>
      </c>
      <c r="D18" s="37">
        <f>D13*D7</f>
        <v>252</v>
      </c>
    </row>
    <row r="19" s="18" customFormat="1" ht="15.75" spans="1:4">
      <c r="A19" s="35" t="s">
        <v>48</v>
      </c>
      <c r="B19" s="37">
        <f>B15-SUM(B16:B18)</f>
        <v>1314</v>
      </c>
      <c r="C19" s="37">
        <f>C15-SUM(C16:C18)</f>
        <v>1365.6</v>
      </c>
      <c r="D19" s="37">
        <f>D15-SUM(D16:D18)</f>
        <v>1221</v>
      </c>
    </row>
    <row r="20" s="18" customFormat="1" ht="15.75" spans="1:4">
      <c r="A20" s="35" t="s">
        <v>49</v>
      </c>
      <c r="B20" s="37" t="str">
        <f>IF(B19&gt;=MAX($B$19:$D$19),"最优","N")</f>
        <v>N</v>
      </c>
      <c r="C20" s="37" t="str">
        <f>IF(C19&gt;=MAX($B$19:$D$19),"最优","N")</f>
        <v>最优</v>
      </c>
      <c r="D20" s="37" t="str">
        <f>IF(D19&gt;=MAX($B$19:$D$19),"最优","N")</f>
        <v>N</v>
      </c>
    </row>
  </sheetData>
  <mergeCells count="4">
    <mergeCell ref="A1:D1"/>
    <mergeCell ref="A2:D2"/>
    <mergeCell ref="A3:D3"/>
    <mergeCell ref="A11:C1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D10" sqref="D10"/>
    </sheetView>
  </sheetViews>
  <sheetFormatPr defaultColWidth="9" defaultRowHeight="13.85" outlineLevelCol="1"/>
  <cols>
    <col min="1" max="1" width="23.8672566371681" customWidth="1"/>
    <col min="2" max="2" width="21.6637168141593" customWidth="1"/>
  </cols>
  <sheetData>
    <row r="1" ht="46.25" customHeight="1" spans="1:2">
      <c r="A1" s="28" t="s">
        <v>50</v>
      </c>
      <c r="B1" s="29"/>
    </row>
    <row r="2" ht="16.1" spans="1:2">
      <c r="A2" s="21" t="s">
        <v>51</v>
      </c>
      <c r="B2" s="21"/>
    </row>
    <row r="3" ht="15" spans="1:2">
      <c r="A3" s="22" t="s">
        <v>52</v>
      </c>
      <c r="B3" s="22"/>
    </row>
    <row r="4" ht="15" spans="1:2">
      <c r="A4" s="23" t="s">
        <v>2</v>
      </c>
      <c r="B4" s="23" t="s">
        <v>17</v>
      </c>
    </row>
    <row r="5" ht="15" spans="1:2">
      <c r="A5" s="22" t="s">
        <v>53</v>
      </c>
      <c r="B5" s="24">
        <v>7000</v>
      </c>
    </row>
    <row r="6" ht="15" spans="1:2">
      <c r="A6" s="22" t="s">
        <v>54</v>
      </c>
      <c r="B6" s="25">
        <v>300</v>
      </c>
    </row>
    <row r="7" ht="15" spans="1:2">
      <c r="A7" s="22" t="s">
        <v>55</v>
      </c>
      <c r="B7" s="25">
        <v>15</v>
      </c>
    </row>
    <row r="8" ht="15" spans="1:2">
      <c r="A8" s="22" t="s">
        <v>56</v>
      </c>
      <c r="B8" s="22"/>
    </row>
    <row r="9" ht="15" spans="1:2">
      <c r="A9" s="23" t="s">
        <v>2</v>
      </c>
      <c r="B9" s="23" t="s">
        <v>57</v>
      </c>
    </row>
    <row r="10" s="18" customFormat="1" ht="15.75" spans="1:2">
      <c r="A10" s="20" t="s">
        <v>58</v>
      </c>
      <c r="B10" s="27">
        <f>POWER(2*B5*B6/B7,1/2)</f>
        <v>529.150262212918</v>
      </c>
    </row>
    <row r="11" s="18" customFormat="1" ht="15.75" spans="1:2">
      <c r="A11" s="20" t="s">
        <v>59</v>
      </c>
      <c r="B11" s="27">
        <f>B5/B10</f>
        <v>13.228756555323</v>
      </c>
    </row>
    <row r="12" ht="15.75" spans="1:2">
      <c r="A12" s="20" t="s">
        <v>60</v>
      </c>
      <c r="B12" s="30">
        <f>POWER(2*B6*B5*B7,1/2)</f>
        <v>7937.25393319377</v>
      </c>
    </row>
    <row r="13" spans="2:2">
      <c r="B13" s="31">
        <f>B5/B10*B6-B10/2*B7</f>
        <v>0</v>
      </c>
    </row>
  </sheetData>
  <mergeCells count="4">
    <mergeCell ref="A1:B1"/>
    <mergeCell ref="A2:B2"/>
    <mergeCell ref="A3:B3"/>
    <mergeCell ref="A8:B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E22" sqref="E22"/>
    </sheetView>
  </sheetViews>
  <sheetFormatPr defaultColWidth="9" defaultRowHeight="13.85" outlineLevelCol="1"/>
  <cols>
    <col min="1" max="1" width="23.8672566371681" customWidth="1"/>
    <col min="2" max="2" width="21.6637168141593" customWidth="1"/>
  </cols>
  <sheetData>
    <row r="1" ht="46.25" customHeight="1" spans="1:2">
      <c r="A1" s="19" t="s">
        <v>61</v>
      </c>
      <c r="B1" s="20"/>
    </row>
    <row r="2" ht="16.1" spans="1:2">
      <c r="A2" s="21" t="s">
        <v>51</v>
      </c>
      <c r="B2" s="21"/>
    </row>
    <row r="3" ht="15" spans="1:2">
      <c r="A3" s="22" t="s">
        <v>52</v>
      </c>
      <c r="B3" s="22"/>
    </row>
    <row r="4" ht="15" spans="1:2">
      <c r="A4" s="23" t="s">
        <v>2</v>
      </c>
      <c r="B4" s="23" t="s">
        <v>17</v>
      </c>
    </row>
    <row r="5" ht="15" spans="1:2">
      <c r="A5" s="22" t="s">
        <v>53</v>
      </c>
      <c r="B5" s="24">
        <v>7000</v>
      </c>
    </row>
    <row r="6" ht="15" spans="1:2">
      <c r="A6" s="22" t="s">
        <v>54</v>
      </c>
      <c r="B6" s="25">
        <v>300</v>
      </c>
    </row>
    <row r="7" ht="15" spans="1:2">
      <c r="A7" s="22" t="s">
        <v>55</v>
      </c>
      <c r="B7" s="25">
        <v>15</v>
      </c>
    </row>
    <row r="8" ht="15" spans="1:2">
      <c r="A8" s="22" t="s">
        <v>62</v>
      </c>
      <c r="B8" s="26">
        <v>30</v>
      </c>
    </row>
    <row r="9" ht="15" spans="1:2">
      <c r="A9" s="22" t="s">
        <v>63</v>
      </c>
      <c r="B9" s="26">
        <v>18</v>
      </c>
    </row>
    <row r="10" ht="15" spans="1:2">
      <c r="A10" s="22" t="s">
        <v>56</v>
      </c>
      <c r="B10" s="22"/>
    </row>
    <row r="11" ht="15" spans="1:2">
      <c r="A11" s="23" t="s">
        <v>2</v>
      </c>
      <c r="B11" s="23" t="s">
        <v>64</v>
      </c>
    </row>
    <row r="12" s="18" customFormat="1" ht="15.75" spans="1:2">
      <c r="A12" s="20" t="s">
        <v>58</v>
      </c>
      <c r="B12" s="27">
        <f>POWER((2*B5*B6)/(B7*(1-B9/B8)),1/2)</f>
        <v>836.660026534076</v>
      </c>
    </row>
    <row r="13" s="18" customFormat="1" ht="15.75" spans="1:2">
      <c r="A13" s="20" t="s">
        <v>59</v>
      </c>
      <c r="B13" s="27">
        <f>B5/B12</f>
        <v>8.36660026534076</v>
      </c>
    </row>
    <row r="14" s="18" customFormat="1" ht="15.75" spans="1:2">
      <c r="A14" s="20" t="s">
        <v>60</v>
      </c>
      <c r="B14" s="27">
        <f>POWER((2*B5*B6*B7)*(1-B9/B8),1/2)</f>
        <v>5019.96015920445</v>
      </c>
    </row>
  </sheetData>
  <mergeCells count="4">
    <mergeCell ref="A1:B1"/>
    <mergeCell ref="A2:B2"/>
    <mergeCell ref="A3:B3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J4" sqref="J4"/>
    </sheetView>
  </sheetViews>
  <sheetFormatPr defaultColWidth="9" defaultRowHeight="13.85"/>
  <cols>
    <col min="1" max="1" width="9.13274336283186" customWidth="1"/>
    <col min="3" max="3" width="16.2035398230088" customWidth="1"/>
    <col min="4" max="4" width="9.13274336283186" customWidth="1"/>
    <col min="5" max="5" width="12.0265486725664" customWidth="1"/>
    <col min="6" max="6" width="12.6106194690265" customWidth="1"/>
    <col min="7" max="7" width="12.353982300885" customWidth="1"/>
  </cols>
  <sheetData>
    <row r="1" ht="48" customHeight="1" spans="1:8">
      <c r="A1" s="1" t="s">
        <v>65</v>
      </c>
      <c r="B1" s="1"/>
      <c r="C1" s="1"/>
      <c r="D1" s="1"/>
      <c r="E1" s="1"/>
      <c r="F1" s="1"/>
      <c r="G1" s="1"/>
      <c r="H1" s="1"/>
    </row>
    <row r="2" ht="14.6" spans="1:8">
      <c r="A2" s="2" t="s">
        <v>66</v>
      </c>
      <c r="B2" s="3" t="s">
        <v>67</v>
      </c>
      <c r="C2" s="4" t="s">
        <v>68</v>
      </c>
      <c r="D2" s="5" t="s">
        <v>69</v>
      </c>
      <c r="E2" s="3" t="s">
        <v>70</v>
      </c>
      <c r="F2" s="6" t="s">
        <v>71</v>
      </c>
      <c r="G2" s="6" t="s">
        <v>72</v>
      </c>
      <c r="H2" s="6" t="s">
        <v>73</v>
      </c>
    </row>
    <row r="3" ht="14.6" spans="1:8">
      <c r="A3" s="7">
        <v>1</v>
      </c>
      <c r="B3" s="8" t="s">
        <v>74</v>
      </c>
      <c r="C3" s="9">
        <v>10000</v>
      </c>
      <c r="D3" s="10">
        <v>100</v>
      </c>
      <c r="E3" s="11">
        <v>1000000</v>
      </c>
      <c r="F3" s="12">
        <f>表1[[#This Row],[金额]]/SUM(E:E)*100</f>
        <v>12.1334683950145</v>
      </c>
      <c r="G3" s="6">
        <f>表1[[#This Row],[金额占比]]</f>
        <v>12.1334683950145</v>
      </c>
      <c r="H3" s="13" t="str">
        <f t="shared" ref="H3:H32" si="0">IF(G3&lt;$L$6,"A",IF(G3&lt;$L$7,"B","C"))</f>
        <v>A</v>
      </c>
    </row>
    <row r="4" ht="14.6" spans="1:8">
      <c r="A4" s="7">
        <v>2</v>
      </c>
      <c r="B4" s="8" t="s">
        <v>75</v>
      </c>
      <c r="C4" s="9">
        <v>12500</v>
      </c>
      <c r="D4" s="10">
        <v>80</v>
      </c>
      <c r="E4" s="11">
        <v>1000000</v>
      </c>
      <c r="F4" s="12">
        <f>表1[[#This Row],[金额]]/SUM(E:E)*100</f>
        <v>12.1334683950145</v>
      </c>
      <c r="G4" s="6">
        <f>G3+表1[[#This Row],[金额占比]]</f>
        <v>24.2669367900291</v>
      </c>
      <c r="H4" s="13" t="str">
        <f t="shared" si="0"/>
        <v>A</v>
      </c>
    </row>
    <row r="5" ht="14.6" spans="1:12">
      <c r="A5" s="7">
        <v>3</v>
      </c>
      <c r="B5" s="8" t="s">
        <v>76</v>
      </c>
      <c r="C5" s="9">
        <v>10000</v>
      </c>
      <c r="D5" s="10">
        <v>60</v>
      </c>
      <c r="E5" s="11">
        <v>600000</v>
      </c>
      <c r="F5" s="12">
        <f>表1[[#This Row],[金额]]/SUM(E:E)*100</f>
        <v>7.28008103700872</v>
      </c>
      <c r="G5" s="6">
        <f>G4+表1[[#This Row],[金额占比]]</f>
        <v>31.5470178270378</v>
      </c>
      <c r="H5" s="13" t="str">
        <f t="shared" si="0"/>
        <v>A</v>
      </c>
      <c r="K5" s="16" t="s">
        <v>77</v>
      </c>
      <c r="L5" s="16" t="s">
        <v>72</v>
      </c>
    </row>
    <row r="6" ht="14.6" spans="1:12">
      <c r="A6" s="7">
        <v>4</v>
      </c>
      <c r="B6" s="8" t="s">
        <v>78</v>
      </c>
      <c r="C6" s="9">
        <v>8000</v>
      </c>
      <c r="D6" s="10">
        <v>50</v>
      </c>
      <c r="E6" s="11">
        <v>400000</v>
      </c>
      <c r="F6" s="12">
        <f>表1[[#This Row],[金额]]/SUM(E:E)*100</f>
        <v>4.85338735800581</v>
      </c>
      <c r="G6" s="6">
        <f>G5+表1[[#This Row],[金额占比]]</f>
        <v>36.4004051850436</v>
      </c>
      <c r="H6" s="13" t="str">
        <f t="shared" si="0"/>
        <v>A</v>
      </c>
      <c r="K6" s="17" t="s">
        <v>79</v>
      </c>
      <c r="L6" s="17">
        <v>80</v>
      </c>
    </row>
    <row r="7" ht="14.6" spans="1:12">
      <c r="A7" s="7">
        <v>5</v>
      </c>
      <c r="B7" s="8" t="s">
        <v>80</v>
      </c>
      <c r="C7" s="9">
        <v>10000</v>
      </c>
      <c r="D7" s="10">
        <v>40</v>
      </c>
      <c r="E7" s="11">
        <v>400000</v>
      </c>
      <c r="F7" s="12">
        <f>表1[[#This Row],[金额]]/SUM(E:E)*100</f>
        <v>4.85338735800581</v>
      </c>
      <c r="G7" s="6">
        <f>G6+表1[[#This Row],[金额占比]]</f>
        <v>41.2537925430494</v>
      </c>
      <c r="H7" s="13" t="str">
        <f t="shared" si="0"/>
        <v>A</v>
      </c>
      <c r="K7" s="17" t="s">
        <v>81</v>
      </c>
      <c r="L7" s="17">
        <v>95</v>
      </c>
    </row>
    <row r="8" ht="14.6" spans="1:12">
      <c r="A8" s="7">
        <v>6</v>
      </c>
      <c r="B8" s="8" t="s">
        <v>82</v>
      </c>
      <c r="C8" s="9">
        <v>10000</v>
      </c>
      <c r="D8" s="10">
        <v>35</v>
      </c>
      <c r="E8" s="11">
        <v>350000</v>
      </c>
      <c r="F8" s="12">
        <f>表1[[#This Row],[金额]]/SUM(E:E)*100</f>
        <v>4.24671393825508</v>
      </c>
      <c r="G8" s="6">
        <f>G7+表1[[#This Row],[金额占比]]</f>
        <v>45.5005064813045</v>
      </c>
      <c r="H8" s="13" t="str">
        <f t="shared" si="0"/>
        <v>A</v>
      </c>
      <c r="K8" s="17" t="s">
        <v>83</v>
      </c>
      <c r="L8" s="17"/>
    </row>
    <row r="9" ht="14.6" spans="1:8">
      <c r="A9" s="7">
        <v>7</v>
      </c>
      <c r="B9" s="8" t="s">
        <v>84</v>
      </c>
      <c r="C9" s="9">
        <v>10000</v>
      </c>
      <c r="D9" s="10">
        <v>30</v>
      </c>
      <c r="E9" s="11">
        <v>300000</v>
      </c>
      <c r="F9" s="12">
        <f>表1[[#This Row],[金额]]/SUM(E:E)*100</f>
        <v>3.64004051850436</v>
      </c>
      <c r="G9" s="6">
        <f>G8+表1[[#This Row],[金额占比]]</f>
        <v>49.1405469998088</v>
      </c>
      <c r="H9" s="13" t="str">
        <f t="shared" si="0"/>
        <v>A</v>
      </c>
    </row>
    <row r="10" ht="14.6" spans="1:8">
      <c r="A10" s="7">
        <v>8</v>
      </c>
      <c r="B10" s="8" t="s">
        <v>85</v>
      </c>
      <c r="C10" s="9">
        <v>10000</v>
      </c>
      <c r="D10" s="10">
        <v>25</v>
      </c>
      <c r="E10" s="11">
        <v>250000</v>
      </c>
      <c r="F10" s="12">
        <f>表1[[#This Row],[金额]]/SUM(E:E)*100</f>
        <v>3.03336709875363</v>
      </c>
      <c r="G10" s="6">
        <f>G9+表1[[#This Row],[金额占比]]</f>
        <v>52.1739140985625</v>
      </c>
      <c r="H10" s="13" t="str">
        <f t="shared" si="0"/>
        <v>A</v>
      </c>
    </row>
    <row r="11" ht="14.6" spans="1:8">
      <c r="A11" s="7">
        <v>9</v>
      </c>
      <c r="B11" s="8" t="s">
        <v>86</v>
      </c>
      <c r="C11" s="9">
        <v>10000</v>
      </c>
      <c r="D11" s="10">
        <v>120</v>
      </c>
      <c r="E11" s="11">
        <v>1200000</v>
      </c>
      <c r="F11" s="12">
        <f>表1[[#This Row],[金额]]/SUM(E:E)*100</f>
        <v>14.5601620740174</v>
      </c>
      <c r="G11" s="6">
        <f>G10+表1[[#This Row],[金额占比]]</f>
        <v>66.7340761725799</v>
      </c>
      <c r="H11" s="13" t="str">
        <f t="shared" si="0"/>
        <v>A</v>
      </c>
    </row>
    <row r="12" ht="14.6" spans="1:8">
      <c r="A12" s="7">
        <v>10</v>
      </c>
      <c r="B12" s="8" t="s">
        <v>87</v>
      </c>
      <c r="C12" s="9">
        <v>11111</v>
      </c>
      <c r="D12" s="10">
        <v>18</v>
      </c>
      <c r="E12" s="11">
        <v>199998</v>
      </c>
      <c r="F12" s="12">
        <f>表1[[#This Row],[金额]]/SUM(E:E)*100</f>
        <v>2.42666941206612</v>
      </c>
      <c r="G12" s="6">
        <f>G11+表1[[#This Row],[金额占比]]</f>
        <v>69.160745584646</v>
      </c>
      <c r="H12" s="13" t="str">
        <f t="shared" si="0"/>
        <v>A</v>
      </c>
    </row>
    <row r="13" ht="14.6" spans="1:8">
      <c r="A13" s="7">
        <v>11</v>
      </c>
      <c r="B13" s="8" t="s">
        <v>88</v>
      </c>
      <c r="C13" s="9">
        <v>12500</v>
      </c>
      <c r="D13" s="10">
        <v>16</v>
      </c>
      <c r="E13" s="11">
        <v>200000</v>
      </c>
      <c r="F13" s="12">
        <f>表1[[#This Row],[金额]]/SUM(E:E)*100</f>
        <v>2.42669367900291</v>
      </c>
      <c r="G13" s="6">
        <f>G12+表1[[#This Row],[金额占比]]</f>
        <v>71.5874392636489</v>
      </c>
      <c r="H13" s="13" t="str">
        <f t="shared" si="0"/>
        <v>A</v>
      </c>
    </row>
    <row r="14" ht="14.6" spans="1:8">
      <c r="A14" s="7">
        <v>12</v>
      </c>
      <c r="B14" s="8" t="s">
        <v>89</v>
      </c>
      <c r="C14" s="9">
        <v>10000</v>
      </c>
      <c r="D14" s="10">
        <v>15</v>
      </c>
      <c r="E14" s="11">
        <v>150000</v>
      </c>
      <c r="F14" s="12">
        <f>表1[[#This Row],[金额]]/SUM(E:E)*100</f>
        <v>1.82002025925218</v>
      </c>
      <c r="G14" s="6">
        <f>G13+表1[[#This Row],[金额占比]]</f>
        <v>73.4074595229011</v>
      </c>
      <c r="H14" s="13" t="str">
        <f t="shared" si="0"/>
        <v>A</v>
      </c>
    </row>
    <row r="15" ht="14.6" spans="1:8">
      <c r="A15" s="7">
        <v>13</v>
      </c>
      <c r="B15" s="8" t="s">
        <v>90</v>
      </c>
      <c r="C15" s="9">
        <v>12500</v>
      </c>
      <c r="D15" s="10">
        <v>12</v>
      </c>
      <c r="E15" s="11">
        <v>150000</v>
      </c>
      <c r="F15" s="12">
        <f>表1[[#This Row],[金额]]/SUM(E:E)*100</f>
        <v>1.82002025925218</v>
      </c>
      <c r="G15" s="6">
        <f>G14+表1[[#This Row],[金额占比]]</f>
        <v>75.2274797821533</v>
      </c>
      <c r="H15" s="13" t="str">
        <f t="shared" si="0"/>
        <v>A</v>
      </c>
    </row>
    <row r="16" ht="14.6" spans="1:8">
      <c r="A16" s="7">
        <v>14</v>
      </c>
      <c r="B16" s="8" t="s">
        <v>91</v>
      </c>
      <c r="C16" s="9">
        <v>15000</v>
      </c>
      <c r="D16" s="10">
        <v>10</v>
      </c>
      <c r="E16" s="11">
        <v>150000</v>
      </c>
      <c r="F16" s="12">
        <f>表1[[#This Row],[金额]]/SUM(E:E)*100</f>
        <v>1.82002025925218</v>
      </c>
      <c r="G16" s="6">
        <f>G15+表1[[#This Row],[金额占比]]</f>
        <v>77.0475000414054</v>
      </c>
      <c r="H16" s="13" t="str">
        <f t="shared" si="0"/>
        <v>A</v>
      </c>
    </row>
    <row r="17" ht="14.6" spans="1:8">
      <c r="A17" s="7">
        <v>15</v>
      </c>
      <c r="B17" s="8" t="s">
        <v>92</v>
      </c>
      <c r="C17" s="9">
        <v>12500</v>
      </c>
      <c r="D17" s="10">
        <v>8</v>
      </c>
      <c r="E17" s="11">
        <v>100000</v>
      </c>
      <c r="F17" s="12">
        <f>表1[[#This Row],[金额]]/SUM(E:E)*100</f>
        <v>1.21334683950145</v>
      </c>
      <c r="G17" s="6">
        <f>G16+表1[[#This Row],[金额占比]]</f>
        <v>78.2608468809069</v>
      </c>
      <c r="H17" s="13" t="str">
        <f t="shared" si="0"/>
        <v>A</v>
      </c>
    </row>
    <row r="18" ht="14.6" spans="1:8">
      <c r="A18" s="7">
        <v>16</v>
      </c>
      <c r="B18" s="8" t="s">
        <v>93</v>
      </c>
      <c r="C18" s="9">
        <v>14286</v>
      </c>
      <c r="D18" s="10">
        <v>7</v>
      </c>
      <c r="E18" s="11">
        <v>100002</v>
      </c>
      <c r="F18" s="12">
        <f>表1[[#This Row],[金额]]/SUM(E:E)*100</f>
        <v>1.21337110643824</v>
      </c>
      <c r="G18" s="6">
        <f>G17+表1[[#This Row],[金额占比]]</f>
        <v>79.4742179873451</v>
      </c>
      <c r="H18" s="13" t="str">
        <f t="shared" si="0"/>
        <v>A</v>
      </c>
    </row>
    <row r="19" ht="14.6" spans="1:8">
      <c r="A19" s="7">
        <v>17</v>
      </c>
      <c r="B19" s="8" t="s">
        <v>94</v>
      </c>
      <c r="C19" s="9">
        <v>16667</v>
      </c>
      <c r="D19" s="10">
        <v>6</v>
      </c>
      <c r="E19" s="11">
        <v>100002</v>
      </c>
      <c r="F19" s="12">
        <f>表1[[#This Row],[金额]]/SUM(E:E)*100</f>
        <v>1.21337110643824</v>
      </c>
      <c r="G19" s="6">
        <f>G18+表1[[#This Row],[金额占比]]</f>
        <v>80.6875890937834</v>
      </c>
      <c r="H19" s="13" t="str">
        <f t="shared" si="0"/>
        <v>B</v>
      </c>
    </row>
    <row r="20" ht="14.6" spans="1:8">
      <c r="A20" s="7">
        <v>18</v>
      </c>
      <c r="B20" s="8" t="s">
        <v>95</v>
      </c>
      <c r="C20" s="9">
        <v>20000</v>
      </c>
      <c r="D20" s="10">
        <v>5</v>
      </c>
      <c r="E20" s="11">
        <v>100000</v>
      </c>
      <c r="F20" s="12">
        <f>表1[[#This Row],[金额]]/SUM(E:E)*100</f>
        <v>1.21334683950145</v>
      </c>
      <c r="G20" s="6">
        <f>G19+表1[[#This Row],[金额占比]]</f>
        <v>81.9009359332848</v>
      </c>
      <c r="H20" s="13" t="str">
        <f t="shared" si="0"/>
        <v>B</v>
      </c>
    </row>
    <row r="21" ht="14.6" spans="1:8">
      <c r="A21" s="7">
        <v>19</v>
      </c>
      <c r="B21" s="8" t="s">
        <v>96</v>
      </c>
      <c r="C21" s="9">
        <v>22222</v>
      </c>
      <c r="D21" s="10">
        <v>4.5</v>
      </c>
      <c r="E21" s="11">
        <v>99999</v>
      </c>
      <c r="F21" s="12">
        <f>表1[[#This Row],[金额]]/SUM(E:E)*100</f>
        <v>1.21333470603306</v>
      </c>
      <c r="G21" s="6">
        <f>G20+表1[[#This Row],[金额占比]]</f>
        <v>83.1142706393179</v>
      </c>
      <c r="H21" s="13" t="str">
        <f t="shared" si="0"/>
        <v>B</v>
      </c>
    </row>
    <row r="22" ht="14.6" spans="1:8">
      <c r="A22" s="7">
        <v>20</v>
      </c>
      <c r="B22" s="8" t="s">
        <v>97</v>
      </c>
      <c r="C22" s="9">
        <v>25000</v>
      </c>
      <c r="D22" s="10">
        <v>4</v>
      </c>
      <c r="E22" s="11">
        <v>100000</v>
      </c>
      <c r="F22" s="12">
        <f>表1[[#This Row],[金额]]/SUM(E:E)*100</f>
        <v>1.21334683950145</v>
      </c>
      <c r="G22" s="6">
        <f>G21+表1[[#This Row],[金额占比]]</f>
        <v>84.3276174788193</v>
      </c>
      <c r="H22" s="13" t="str">
        <f t="shared" si="0"/>
        <v>B</v>
      </c>
    </row>
    <row r="23" ht="14.6" spans="1:8">
      <c r="A23" s="7">
        <v>21</v>
      </c>
      <c r="B23" s="8" t="s">
        <v>98</v>
      </c>
      <c r="C23" s="9">
        <v>28571</v>
      </c>
      <c r="D23" s="10">
        <v>3.5</v>
      </c>
      <c r="E23" s="11">
        <v>99998.5</v>
      </c>
      <c r="F23" s="12">
        <f>表1[[#This Row],[金额]]/SUM(E:E)*100</f>
        <v>1.21332863929886</v>
      </c>
      <c r="G23" s="6">
        <f>G22+表1[[#This Row],[金额占比]]</f>
        <v>85.5409461181182</v>
      </c>
      <c r="H23" s="13" t="str">
        <f t="shared" si="0"/>
        <v>B</v>
      </c>
    </row>
    <row r="24" ht="14.6" spans="1:8">
      <c r="A24" s="7">
        <v>22</v>
      </c>
      <c r="B24" s="8" t="s">
        <v>99</v>
      </c>
      <c r="C24" s="9">
        <v>33333</v>
      </c>
      <c r="D24" s="10">
        <v>3</v>
      </c>
      <c r="E24" s="11">
        <v>99999</v>
      </c>
      <c r="F24" s="12">
        <f>表1[[#This Row],[金额]]/SUM(E:E)*100</f>
        <v>1.21333470603306</v>
      </c>
      <c r="G24" s="6">
        <f>G23+表1[[#This Row],[金额占比]]</f>
        <v>86.7542808241513</v>
      </c>
      <c r="H24" s="13" t="str">
        <f t="shared" si="0"/>
        <v>B</v>
      </c>
    </row>
    <row r="25" ht="14.6" spans="1:8">
      <c r="A25" s="7">
        <v>23</v>
      </c>
      <c r="B25" s="8" t="s">
        <v>100</v>
      </c>
      <c r="C25" s="9">
        <v>40000</v>
      </c>
      <c r="D25" s="10">
        <v>2.5</v>
      </c>
      <c r="E25" s="11">
        <v>100000</v>
      </c>
      <c r="F25" s="12">
        <f>表1[[#This Row],[金额]]/SUM(E:E)*100</f>
        <v>1.21334683950145</v>
      </c>
      <c r="G25" s="6">
        <f>G24+表1[[#This Row],[金额占比]]</f>
        <v>87.9676276636527</v>
      </c>
      <c r="H25" s="13" t="str">
        <f t="shared" si="0"/>
        <v>B</v>
      </c>
    </row>
    <row r="26" ht="14.6" spans="1:8">
      <c r="A26" s="7">
        <v>24</v>
      </c>
      <c r="B26" s="8" t="s">
        <v>101</v>
      </c>
      <c r="C26" s="9">
        <v>50000</v>
      </c>
      <c r="D26" s="10">
        <v>2</v>
      </c>
      <c r="E26" s="11">
        <v>100000</v>
      </c>
      <c r="F26" s="12">
        <f>表1[[#This Row],[金额]]/SUM(E:E)*100</f>
        <v>1.21334683950145</v>
      </c>
      <c r="G26" s="6">
        <f>G25+表1[[#This Row],[金额占比]]</f>
        <v>89.1809745031542</v>
      </c>
      <c r="H26" s="13" t="str">
        <f t="shared" si="0"/>
        <v>B</v>
      </c>
    </row>
    <row r="27" ht="14.6" spans="1:8">
      <c r="A27" s="7">
        <v>25</v>
      </c>
      <c r="B27" s="8" t="s">
        <v>102</v>
      </c>
      <c r="C27" s="9">
        <v>55556</v>
      </c>
      <c r="D27" s="10">
        <v>3</v>
      </c>
      <c r="E27" s="11">
        <v>166668</v>
      </c>
      <c r="F27" s="12">
        <f>表1[[#This Row],[金额]]/SUM(E:E)*100</f>
        <v>2.02226091046028</v>
      </c>
      <c r="G27" s="6">
        <f>G26+表1[[#This Row],[金额占比]]</f>
        <v>91.2032354136145</v>
      </c>
      <c r="H27" s="13" t="str">
        <f t="shared" si="0"/>
        <v>B</v>
      </c>
    </row>
    <row r="28" ht="14.6" spans="1:8">
      <c r="A28" s="7">
        <v>26</v>
      </c>
      <c r="B28" s="8" t="s">
        <v>103</v>
      </c>
      <c r="C28" s="9">
        <v>66667</v>
      </c>
      <c r="D28" s="10">
        <v>2</v>
      </c>
      <c r="E28" s="11">
        <v>133334</v>
      </c>
      <c r="F28" s="12">
        <f>表1[[#This Row],[金额]]/SUM(E:E)*100</f>
        <v>1.61780387498087</v>
      </c>
      <c r="G28" s="6">
        <f>G27+表1[[#This Row],[金额占比]]</f>
        <v>92.8210392885953</v>
      </c>
      <c r="H28" s="13" t="str">
        <f t="shared" si="0"/>
        <v>B</v>
      </c>
    </row>
    <row r="29" ht="14.6" spans="1:8">
      <c r="A29" s="7">
        <v>27</v>
      </c>
      <c r="B29" s="8" t="s">
        <v>104</v>
      </c>
      <c r="C29" s="9">
        <v>83333</v>
      </c>
      <c r="D29" s="10">
        <v>2</v>
      </c>
      <c r="E29" s="11">
        <v>166666</v>
      </c>
      <c r="F29" s="12">
        <f>表1[[#This Row],[金额]]/SUM(E:E)*100</f>
        <v>2.02223664352349</v>
      </c>
      <c r="G29" s="6">
        <f>G28+表1[[#This Row],[金额占比]]</f>
        <v>94.8432759321188</v>
      </c>
      <c r="H29" s="13" t="str">
        <f t="shared" si="0"/>
        <v>B</v>
      </c>
    </row>
    <row r="30" ht="14.6" spans="1:8">
      <c r="A30" s="7">
        <v>28</v>
      </c>
      <c r="B30" s="8" t="s">
        <v>105</v>
      </c>
      <c r="C30" s="9">
        <v>100000</v>
      </c>
      <c r="D30" s="10">
        <v>1</v>
      </c>
      <c r="E30" s="11">
        <v>100000</v>
      </c>
      <c r="F30" s="12">
        <f>表1[[#This Row],[金额]]/SUM(E:E)*100</f>
        <v>1.21334683950145</v>
      </c>
      <c r="G30" s="6">
        <f>G29+表1[[#This Row],[金额占比]]</f>
        <v>96.0566227716203</v>
      </c>
      <c r="H30" s="13" t="str">
        <f t="shared" si="0"/>
        <v>C</v>
      </c>
    </row>
    <row r="31" ht="14.6" spans="1:8">
      <c r="A31" s="7">
        <v>29</v>
      </c>
      <c r="B31" s="8" t="s">
        <v>106</v>
      </c>
      <c r="C31" s="9">
        <v>125000</v>
      </c>
      <c r="D31" s="10">
        <v>1</v>
      </c>
      <c r="E31" s="11">
        <v>125000</v>
      </c>
      <c r="F31" s="12">
        <f>表1[[#This Row],[金额]]/SUM(E:E)*100</f>
        <v>1.51668354937682</v>
      </c>
      <c r="G31" s="6">
        <f>G30+表1[[#This Row],[金额占比]]</f>
        <v>97.5733063209971</v>
      </c>
      <c r="H31" s="13" t="str">
        <f t="shared" si="0"/>
        <v>C</v>
      </c>
    </row>
    <row r="32" ht="14.6" spans="1:8">
      <c r="A32" s="14">
        <v>30</v>
      </c>
      <c r="B32" s="15" t="s">
        <v>107</v>
      </c>
      <c r="C32" s="9">
        <v>200000</v>
      </c>
      <c r="D32" s="10">
        <v>1</v>
      </c>
      <c r="E32" s="11">
        <v>200000</v>
      </c>
      <c r="F32" s="12">
        <f>表1[[#This Row],[金额]]/SUM(E:E)*100</f>
        <v>2.42669367900291</v>
      </c>
      <c r="G32" s="6">
        <f>G31+表1[[#This Row],[金额占比]]</f>
        <v>100</v>
      </c>
      <c r="H32" s="13" t="str">
        <f t="shared" si="0"/>
        <v>C</v>
      </c>
    </row>
  </sheetData>
  <mergeCells count="1">
    <mergeCell ref="A1:H1"/>
  </mergeCells>
  <pageMargins left="0.7" right="0.7" top="0.75" bottom="0.75" header="0.3" footer="0.3"/>
  <headerFooter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0B5667-E152-4A07-85C5-BDCA12080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实训4-1成本模式表</vt:lpstr>
      <vt:lpstr>实训4-2存货模式表</vt:lpstr>
      <vt:lpstr>实训4-3随机模式表</vt:lpstr>
      <vt:lpstr>实训4-4 信用决策分析</vt:lpstr>
      <vt:lpstr>实训4-5经济订货批量基本模型</vt:lpstr>
      <vt:lpstr>实训4-6经济订货批量扩展模型</vt:lpstr>
      <vt:lpstr>实训4-7 ABC分类管理法制作库存数据表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 shu</dc:creator>
  <cp:lastModifiedBy>sj</cp:lastModifiedBy>
  <dcterms:created xsi:type="dcterms:W3CDTF">2024-04-12T09:04:00Z</dcterms:created>
  <dcterms:modified xsi:type="dcterms:W3CDTF">2025-01-07T02:01:17Z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6E1CA6E39DAF4BD7A9D2AC5491682274_13</vt:lpwstr>
  </property>
  <property fmtid="{D5CDD505-2E9C-101B-9397-08002B2CF9AE}" pid="3" name="KSOProductBuildVer">
    <vt:lpwstr>2052-12.1.0.19770</vt:lpwstr>
  </property>
</Properties>
</file>